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wnload\scan\2025\"/>
    </mc:Choice>
  </mc:AlternateContent>
  <xr:revisionPtr revIDLastSave="0" documentId="13_ncr:1_{5A5E3B5B-D352-47F5-A947-1530CB63B4AD}" xr6:coauthVersionLast="40" xr6:coauthVersionMax="40" xr10:uidLastSave="{00000000-0000-0000-0000-000000000000}"/>
  <bookViews>
    <workbookView xWindow="0" yWindow="0" windowWidth="38400" windowHeight="17865" xr2:uid="{AB7925F2-9BB1-4782-8ED1-57E7E0081895}"/>
  </bookViews>
  <sheets>
    <sheet name="2025" sheetId="8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8" l="1"/>
  <c r="F42" i="8" l="1"/>
  <c r="F44" i="8"/>
  <c r="F45" i="8"/>
  <c r="F43" i="8"/>
  <c r="E42" i="8"/>
  <c r="E47" i="8"/>
</calcChain>
</file>

<file path=xl/sharedStrings.xml><?xml version="1.0" encoding="utf-8"?>
<sst xmlns="http://schemas.openxmlformats.org/spreadsheetml/2006/main" count="46" uniqueCount="35">
  <si>
    <t>Insurance</t>
  </si>
  <si>
    <t>198 Elmhurst Ave</t>
  </si>
  <si>
    <t>1310 Lewis Ln</t>
  </si>
  <si>
    <t>3409 Santee Rd</t>
  </si>
  <si>
    <t>328 Redhanve Ct</t>
  </si>
  <si>
    <t>Sewer</t>
  </si>
  <si>
    <t>Rents received</t>
  </si>
  <si>
    <t>Royalties received</t>
  </si>
  <si>
    <t>Advertising</t>
  </si>
  <si>
    <t xml:space="preserve">Auto and travel </t>
  </si>
  <si>
    <t>Clean and maintanance</t>
  </si>
  <si>
    <t>Commissions</t>
  </si>
  <si>
    <t>Legal &amp; Other Prof. fees</t>
  </si>
  <si>
    <t>Management Fees</t>
  </si>
  <si>
    <t>Mortgage Interests</t>
  </si>
  <si>
    <t>Other Interests</t>
  </si>
  <si>
    <t>Repairs</t>
  </si>
  <si>
    <t>Supplies</t>
  </si>
  <si>
    <t>Taxes</t>
  </si>
  <si>
    <t>Utilities</t>
  </si>
  <si>
    <t>Depreciations expense or depletion</t>
  </si>
  <si>
    <t xml:space="preserve">Other </t>
  </si>
  <si>
    <t xml:space="preserve">Total </t>
  </si>
  <si>
    <t>expense</t>
  </si>
  <si>
    <t>paint</t>
  </si>
  <si>
    <t>3302 Cheverly Ct</t>
  </si>
  <si>
    <t>Cleanin and up keep</t>
  </si>
  <si>
    <t>new Fence</t>
  </si>
  <si>
    <t>new deck &amp; Steps</t>
  </si>
  <si>
    <t>HOA</t>
  </si>
  <si>
    <t>Mtg</t>
  </si>
  <si>
    <t>Tax</t>
  </si>
  <si>
    <t>INS</t>
  </si>
  <si>
    <t>Farmhaven</t>
  </si>
  <si>
    <t>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</si>
</sst>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E9E9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164" fontId="0" fillId="0" borderId="1" xfId="0" applyNumberFormat="1" applyBorder="1"/>
    <xf numFmtId="43" fontId="0" fillId="0" borderId="1" xfId="1" applyNumberFormat="1" applyFont="1" applyBorder="1"/>
    <xf numFmtId="0" fontId="2" fillId="0" borderId="1" xfId="0" applyFont="1" applyBorder="1"/>
    <xf numFmtId="43" fontId="0" fillId="0" borderId="1" xfId="1" applyFont="1" applyBorder="1"/>
    <xf numFmtId="43" fontId="0" fillId="0" borderId="2" xfId="1" applyFont="1" applyFill="1" applyBorder="1"/>
    <xf numFmtId="43" fontId="0" fillId="0" borderId="1" xfId="1" applyFont="1" applyFill="1" applyBorder="1"/>
    <xf numFmtId="0" fontId="0" fillId="0" borderId="1" xfId="0" applyFill="1" applyBorder="1"/>
    <xf numFmtId="43" fontId="1" fillId="0" borderId="1" xfId="1" applyFont="1" applyBorder="1"/>
    <xf numFmtId="43" fontId="0" fillId="0" borderId="0" xfId="1" applyFont="1" applyFill="1" applyBorder="1"/>
    <xf numFmtId="4" fontId="0" fillId="0" borderId="0" xfId="0" applyNumberFormat="1"/>
    <xf numFmtId="0" fontId="2" fillId="0" borderId="0" xfId="0" applyFont="1" applyFill="1" applyBorder="1"/>
    <xf numFmtId="0" fontId="3" fillId="2" borderId="0" xfId="0" applyFont="1" applyFill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CC21-8F40-47AF-A00B-A5160AFA00F2}">
  <dimension ref="C2:M47"/>
  <sheetViews>
    <sheetView tabSelected="1" workbookViewId="0">
      <selection activeCell="C10" sqref="C10"/>
    </sheetView>
  </sheetViews>
  <sheetFormatPr defaultRowHeight="15" x14ac:dyDescent="0.25"/>
  <cols>
    <col min="3" max="3" width="33.42578125" bestFit="1" customWidth="1"/>
    <col min="4" max="4" width="16.28515625" bestFit="1" customWidth="1"/>
    <col min="5" max="5" width="12.85546875" bestFit="1" customWidth="1"/>
    <col min="6" max="6" width="14.42578125" bestFit="1" customWidth="1"/>
    <col min="7" max="8" width="15.7109375" bestFit="1" customWidth="1"/>
    <col min="10" max="10" width="10.85546875" bestFit="1" customWidth="1"/>
    <col min="12" max="12" width="5" bestFit="1" customWidth="1"/>
    <col min="13" max="13" width="19.28515625" bestFit="1" customWidth="1"/>
  </cols>
  <sheetData>
    <row r="2" spans="3:9" x14ac:dyDescent="0.25">
      <c r="C2" s="4" t="s">
        <v>1</v>
      </c>
    </row>
    <row r="3" spans="3:9" x14ac:dyDescent="0.25">
      <c r="C3" s="4" t="s">
        <v>2</v>
      </c>
    </row>
    <row r="4" spans="3:9" x14ac:dyDescent="0.25">
      <c r="C4" s="4" t="s">
        <v>3</v>
      </c>
    </row>
    <row r="5" spans="3:9" x14ac:dyDescent="0.25">
      <c r="C5" s="4" t="s">
        <v>4</v>
      </c>
    </row>
    <row r="6" spans="3:9" x14ac:dyDescent="0.25">
      <c r="C6" s="4" t="s">
        <v>25</v>
      </c>
      <c r="G6">
        <v>170</v>
      </c>
      <c r="H6">
        <v>12</v>
      </c>
      <c r="I6">
        <f>H6*G6</f>
        <v>2040</v>
      </c>
    </row>
    <row r="10" spans="3:9" x14ac:dyDescent="0.25">
      <c r="C10" s="1"/>
      <c r="D10" s="4" t="s">
        <v>1</v>
      </c>
      <c r="E10" s="4" t="s">
        <v>2</v>
      </c>
      <c r="F10" s="4" t="s">
        <v>3</v>
      </c>
      <c r="G10" s="4" t="s">
        <v>4</v>
      </c>
      <c r="H10" s="4" t="s">
        <v>25</v>
      </c>
    </row>
    <row r="11" spans="3:9" x14ac:dyDescent="0.25">
      <c r="C11" s="1"/>
      <c r="D11" s="2"/>
      <c r="E11" s="2"/>
      <c r="F11" s="2"/>
      <c r="G11" s="2"/>
      <c r="H11" s="1"/>
    </row>
    <row r="12" spans="3:9" x14ac:dyDescent="0.25">
      <c r="C12" s="1" t="s">
        <v>6</v>
      </c>
      <c r="D12">
        <v>34800</v>
      </c>
      <c r="E12" s="3">
        <v>25800</v>
      </c>
      <c r="F12" s="3">
        <v>24000</v>
      </c>
      <c r="G12" s="3">
        <v>26400</v>
      </c>
      <c r="H12" s="3">
        <v>25390</v>
      </c>
    </row>
    <row r="13" spans="3:9" x14ac:dyDescent="0.25">
      <c r="C13" s="1" t="s">
        <v>7</v>
      </c>
      <c r="D13" s="1"/>
      <c r="E13" s="1"/>
      <c r="F13" s="1"/>
      <c r="G13" s="1"/>
      <c r="H13" s="1"/>
    </row>
    <row r="14" spans="3:9" x14ac:dyDescent="0.25">
      <c r="C14" s="1" t="s">
        <v>8</v>
      </c>
      <c r="D14" s="1"/>
      <c r="E14" s="1"/>
      <c r="F14" s="1"/>
      <c r="G14" s="1"/>
      <c r="H14" s="1"/>
    </row>
    <row r="15" spans="3:9" x14ac:dyDescent="0.25">
      <c r="C15" s="1" t="s">
        <v>9</v>
      </c>
      <c r="D15" s="1"/>
      <c r="E15" s="1"/>
      <c r="F15" s="5"/>
      <c r="G15" s="5"/>
      <c r="H15" s="1"/>
    </row>
    <row r="16" spans="3:9" x14ac:dyDescent="0.25">
      <c r="C16" s="1" t="s">
        <v>10</v>
      </c>
      <c r="D16" s="1"/>
      <c r="E16" s="1"/>
      <c r="F16" s="5"/>
      <c r="G16" s="5"/>
      <c r="H16" s="1"/>
    </row>
    <row r="17" spans="3:13" x14ac:dyDescent="0.25">
      <c r="C17" s="1" t="s">
        <v>11</v>
      </c>
      <c r="D17" s="1"/>
      <c r="E17" s="1"/>
      <c r="F17" s="5"/>
      <c r="G17" s="5"/>
      <c r="H17" s="1"/>
    </row>
    <row r="18" spans="3:13" x14ac:dyDescent="0.25">
      <c r="C18" s="1" t="s">
        <v>0</v>
      </c>
      <c r="D18" s="5">
        <v>1350</v>
      </c>
      <c r="E18" s="5">
        <v>1350</v>
      </c>
      <c r="F18" s="5">
        <v>1320</v>
      </c>
      <c r="G18" s="5">
        <v>1340</v>
      </c>
      <c r="H18" s="7">
        <v>1020</v>
      </c>
    </row>
    <row r="19" spans="3:13" x14ac:dyDescent="0.25">
      <c r="C19" s="1" t="s">
        <v>12</v>
      </c>
      <c r="D19" s="1"/>
      <c r="E19" s="1"/>
      <c r="F19" s="5"/>
      <c r="G19" s="5"/>
      <c r="H19" s="1"/>
    </row>
    <row r="20" spans="3:13" x14ac:dyDescent="0.25">
      <c r="C20" s="1" t="s">
        <v>13</v>
      </c>
      <c r="D20" s="1"/>
      <c r="E20" s="1"/>
      <c r="F20" s="1"/>
      <c r="G20" s="1"/>
      <c r="H20" s="1"/>
    </row>
    <row r="21" spans="3:13" x14ac:dyDescent="0.25">
      <c r="C21" s="1" t="s">
        <v>14</v>
      </c>
      <c r="D21" s="1">
        <v>4365.68</v>
      </c>
      <c r="E21" s="1">
        <v>4555.76</v>
      </c>
      <c r="F21" s="1">
        <v>4393.59</v>
      </c>
      <c r="G21" s="1">
        <v>3469.93</v>
      </c>
      <c r="H21" s="1">
        <v>7681.64</v>
      </c>
    </row>
    <row r="22" spans="3:13" x14ac:dyDescent="0.25">
      <c r="C22" s="1" t="s">
        <v>15</v>
      </c>
      <c r="D22" s="1"/>
      <c r="E22" s="1"/>
      <c r="F22" s="1"/>
      <c r="G22" s="1"/>
      <c r="H22" s="1"/>
    </row>
    <row r="23" spans="3:13" x14ac:dyDescent="0.25">
      <c r="C23" s="1" t="s">
        <v>16</v>
      </c>
      <c r="D23" s="1"/>
      <c r="E23" s="1"/>
      <c r="F23" s="1"/>
      <c r="G23" s="1"/>
    </row>
    <row r="24" spans="3:13" x14ac:dyDescent="0.25">
      <c r="C24" s="1" t="s">
        <v>17</v>
      </c>
      <c r="D24" s="1"/>
      <c r="E24" s="1"/>
      <c r="F24" s="1"/>
      <c r="G24" s="1"/>
      <c r="H24" s="1"/>
    </row>
    <row r="25" spans="3:13" x14ac:dyDescent="0.25">
      <c r="C25" s="1" t="s">
        <v>18</v>
      </c>
      <c r="D25" s="1">
        <v>8444.25</v>
      </c>
      <c r="E25" s="1">
        <v>3513.35</v>
      </c>
      <c r="F25" s="1">
        <v>3108.46</v>
      </c>
      <c r="G25" s="1">
        <v>2143.83</v>
      </c>
      <c r="H25" s="8">
        <v>2387.62</v>
      </c>
      <c r="L25">
        <v>3500</v>
      </c>
      <c r="M25" t="s">
        <v>24</v>
      </c>
    </row>
    <row r="26" spans="3:13" x14ac:dyDescent="0.25">
      <c r="C26" s="1" t="s">
        <v>19</v>
      </c>
      <c r="D26" s="5"/>
      <c r="E26" s="5"/>
      <c r="F26" s="5"/>
      <c r="G26" s="5"/>
      <c r="H26" s="1"/>
      <c r="J26" s="6"/>
      <c r="L26">
        <v>1500</v>
      </c>
      <c r="M26" t="s">
        <v>26</v>
      </c>
    </row>
    <row r="27" spans="3:13" x14ac:dyDescent="0.25">
      <c r="C27" s="1" t="s">
        <v>29</v>
      </c>
      <c r="D27" s="5"/>
      <c r="E27" s="5">
        <v>840</v>
      </c>
      <c r="F27" s="5">
        <v>2040</v>
      </c>
      <c r="G27" s="5">
        <v>787.56</v>
      </c>
      <c r="H27" s="1">
        <v>1860</v>
      </c>
      <c r="J27" s="10"/>
    </row>
    <row r="28" spans="3:13" x14ac:dyDescent="0.25">
      <c r="C28" s="1" t="s">
        <v>23</v>
      </c>
      <c r="D28" s="5"/>
      <c r="E28" s="5"/>
      <c r="F28" s="5"/>
      <c r="G28" s="9"/>
      <c r="H28" s="1"/>
    </row>
    <row r="29" spans="3:13" x14ac:dyDescent="0.25">
      <c r="C29" s="1" t="s">
        <v>20</v>
      </c>
      <c r="D29" s="1"/>
      <c r="E29" s="1"/>
      <c r="F29" s="1"/>
      <c r="G29" s="1"/>
      <c r="H29" s="1"/>
      <c r="L29">
        <v>1200</v>
      </c>
      <c r="M29" t="s">
        <v>27</v>
      </c>
    </row>
    <row r="30" spans="3:13" x14ac:dyDescent="0.25">
      <c r="C30" s="1" t="s">
        <v>21</v>
      </c>
      <c r="D30" s="1"/>
      <c r="E30" s="1"/>
      <c r="F30" s="1"/>
      <c r="G30" s="1"/>
      <c r="H30" s="1"/>
    </row>
    <row r="31" spans="3:13" x14ac:dyDescent="0.25">
      <c r="C31" s="1" t="s">
        <v>22</v>
      </c>
      <c r="D31" s="1"/>
      <c r="E31" s="1"/>
      <c r="F31" s="1"/>
      <c r="G31" s="1"/>
      <c r="H31" s="1"/>
      <c r="L31">
        <v>1500</v>
      </c>
      <c r="M31" t="s">
        <v>28</v>
      </c>
    </row>
    <row r="40" spans="3:12" x14ac:dyDescent="0.25">
      <c r="D40" t="s">
        <v>30</v>
      </c>
      <c r="E40" t="s">
        <v>31</v>
      </c>
      <c r="F40" t="s">
        <v>29</v>
      </c>
      <c r="G40" t="s">
        <v>32</v>
      </c>
      <c r="H40" t="s">
        <v>5</v>
      </c>
    </row>
    <row r="41" spans="3:12" x14ac:dyDescent="0.25">
      <c r="C41" s="4" t="s">
        <v>1</v>
      </c>
      <c r="D41" s="11">
        <v>4393.7</v>
      </c>
      <c r="E41" s="11">
        <v>8732.5499999999993</v>
      </c>
      <c r="F41" s="11"/>
      <c r="G41" s="11">
        <v>1500</v>
      </c>
      <c r="H41" s="11">
        <v>500</v>
      </c>
      <c r="I41" s="11"/>
      <c r="J41" s="11" t="s">
        <v>34</v>
      </c>
      <c r="K41" s="11"/>
    </row>
    <row r="42" spans="3:12" x14ac:dyDescent="0.25">
      <c r="C42" s="4" t="s">
        <v>2</v>
      </c>
      <c r="D42" s="11">
        <v>4264.53</v>
      </c>
      <c r="E42" s="11">
        <f>J42+K42</f>
        <v>3777.67</v>
      </c>
      <c r="F42" s="11">
        <f>66*12</f>
        <v>792</v>
      </c>
      <c r="G42" s="11">
        <v>1700</v>
      </c>
      <c r="H42" s="11">
        <v>1000</v>
      </c>
      <c r="I42" s="11"/>
      <c r="J42" s="11">
        <v>2306.0300000000002</v>
      </c>
      <c r="K42" s="11">
        <v>1471.64</v>
      </c>
      <c r="L42" s="13"/>
    </row>
    <row r="43" spans="3:12" x14ac:dyDescent="0.25">
      <c r="C43" s="4" t="s">
        <v>3</v>
      </c>
      <c r="D43" s="11">
        <v>4294.42</v>
      </c>
      <c r="E43" s="11">
        <v>3108.46</v>
      </c>
      <c r="F43" s="11">
        <f>175*12</f>
        <v>2100</v>
      </c>
      <c r="G43" s="11">
        <v>1450</v>
      </c>
      <c r="H43" s="11"/>
      <c r="I43" s="11"/>
      <c r="J43" s="11"/>
      <c r="K43" s="11"/>
    </row>
    <row r="44" spans="3:12" x14ac:dyDescent="0.25">
      <c r="C44" s="4" t="s">
        <v>4</v>
      </c>
      <c r="D44" s="11">
        <v>338885</v>
      </c>
      <c r="E44" s="11">
        <v>2143.83</v>
      </c>
      <c r="F44" s="11">
        <f>65.63*12</f>
        <v>787.56</v>
      </c>
      <c r="G44" s="11">
        <v>1400</v>
      </c>
      <c r="H44" s="11"/>
      <c r="I44" s="11"/>
      <c r="J44" s="11"/>
      <c r="K44" s="11"/>
    </row>
    <row r="45" spans="3:12" x14ac:dyDescent="0.25">
      <c r="C45" s="4" t="s">
        <v>25</v>
      </c>
      <c r="D45" s="11">
        <v>7597.8</v>
      </c>
      <c r="E45" s="11">
        <v>2387.62</v>
      </c>
      <c r="F45" s="11">
        <f>76.4*12</f>
        <v>916.80000000000007</v>
      </c>
      <c r="G45" s="11">
        <v>1500</v>
      </c>
      <c r="H45" s="11"/>
      <c r="I45" s="11"/>
      <c r="J45" s="11"/>
      <c r="K45" s="11"/>
    </row>
    <row r="47" spans="3:12" x14ac:dyDescent="0.25">
      <c r="C47" s="12" t="s">
        <v>33</v>
      </c>
      <c r="D47">
        <v>19856.669999999998</v>
      </c>
      <c r="E47">
        <f>22316+6200.94</f>
        <v>28516.94</v>
      </c>
      <c r="G47">
        <v>1700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Shah</dc:creator>
  <cp:lastModifiedBy>Vivek Shah</cp:lastModifiedBy>
  <dcterms:created xsi:type="dcterms:W3CDTF">2021-01-31T17:11:27Z</dcterms:created>
  <dcterms:modified xsi:type="dcterms:W3CDTF">2026-03-28T22:53:53Z</dcterms:modified>
</cp:coreProperties>
</file>